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1 Obras\ano2022\2262C - Infraestruturas elétricas feira S. Bernardo\Plataforma\"/>
    </mc:Choice>
  </mc:AlternateContent>
  <bookViews>
    <workbookView xWindow="0" yWindow="0" windowWidth="28800" windowHeight="11400"/>
  </bookViews>
  <sheets>
    <sheet name="Folha1" sheetId="1" r:id="rId1"/>
  </sheets>
  <definedNames>
    <definedName name="_xlnm.Print_Titles" localSheetId="0">Folha1!$1:$7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1" i="1" l="1"/>
  <c r="F13" i="1"/>
  <c r="F14" i="1"/>
  <c r="F15" i="1"/>
  <c r="F16" i="1"/>
  <c r="F17" i="1"/>
  <c r="F19" i="1"/>
  <c r="F20" i="1"/>
  <c r="F21" i="1"/>
  <c r="F23" i="1"/>
  <c r="F25" i="1"/>
  <c r="F26" i="1"/>
  <c r="F28" i="1"/>
  <c r="F29" i="1"/>
  <c r="F31" i="1"/>
  <c r="F10" i="1"/>
  <c r="F32" i="1" l="1"/>
</calcChain>
</file>

<file path=xl/sharedStrings.xml><?xml version="1.0" encoding="utf-8"?>
<sst xmlns="http://schemas.openxmlformats.org/spreadsheetml/2006/main" count="74" uniqueCount="60">
  <si>
    <t>MUNICIPIO DE ALCOBAÇA</t>
  </si>
  <si>
    <t xml:space="preserve">       DIVISÃO DE ESTUDOS E PROJECTOS</t>
  </si>
  <si>
    <t>Empreitada 2262C - Infraestruturas elétricas - Feira S. Bernardo</t>
  </si>
  <si>
    <t>Lista de Preços Unitários</t>
  </si>
  <si>
    <t>Artº</t>
  </si>
  <si>
    <t>Designação dos trabalhos</t>
  </si>
  <si>
    <t>Un.</t>
  </si>
  <si>
    <t>Quant.</t>
  </si>
  <si>
    <t>Pr. Unit.      (Euro)</t>
  </si>
  <si>
    <t>TOTAL                (Euro)</t>
  </si>
  <si>
    <t>INSTALAÇÕES ELÉCTRICAS</t>
  </si>
  <si>
    <t>1.1</t>
  </si>
  <si>
    <t>TUBAGEM</t>
  </si>
  <si>
    <t>1.1.1</t>
  </si>
  <si>
    <t>Fornecimento e colocação em vala tipo, de tubo PE f125mm de N450, conforme peças desenhadas</t>
  </si>
  <si>
    <t>m</t>
  </si>
  <si>
    <t>1.1.2</t>
  </si>
  <si>
    <t>Idem, tubo PE f63mm de L250, conforme peças desenhadas</t>
  </si>
  <si>
    <t>1.2</t>
  </si>
  <si>
    <t>ARMÁRIO, QUADRO E CAIXAS</t>
  </si>
  <si>
    <t>1.2.1</t>
  </si>
  <si>
    <t>Fornecimento e montagem de armário distribuição BT, em poliester reforçado a fibra de vidro com pedestal, completamente equipado com barramentos, triblocos e fusíveis (W e X) e fechadura EDP, da Elpor, refª , refª W/X, conforme peças desenhadas, ou equivalente</t>
  </si>
  <si>
    <t>un</t>
  </si>
  <si>
    <t>1.2.2</t>
  </si>
  <si>
    <t>Idem, kit de contagem eventual c/ portinhola em caixa P100, platine, caixa terra, caixa protecção QEV-A, e tomadas trifásicas 16A, em estrutura de suporte e fixação ao solo, conforme peças desenhadas do conjunto tipo A, ou equivalente</t>
  </si>
  <si>
    <t>1.2.3</t>
  </si>
  <si>
    <t>Idem, kit de contagem eventual c/ portinhola em caixa P100, platine, caixa terra, caixa protecção QEV-B, e tomadas trifásicas 32A, em estrutura de suporte e fixação ao solo, conforme peças desenhadas do conjunto tipo B, ou equivalente</t>
  </si>
  <si>
    <t>1.2.4</t>
  </si>
  <si>
    <t>Idem, kit de contagem eventual c/ portinhola em caixa P100, platine, caixa terra e caixa protecção QEV-C, em estrutura de suporte e fixação ao solo, conforme peças desenhadas do conjunto tipo C, ou equivalente</t>
  </si>
  <si>
    <t>1.2.5</t>
  </si>
  <si>
    <t>Idem, quadro de distribuição IP66 e IK07 c/ 8 tomadas schuko de 16A e 24 mod., da Scame, refª 672.5822+570.6407, incluindo diferencial e protecção, da Hager, refª CDC425A e NFN106, conforme peças desenhadas, ou equivalente</t>
  </si>
  <si>
    <t>1.3</t>
  </si>
  <si>
    <t>CONDUTORES E CABOS</t>
  </si>
  <si>
    <t>1.3.1</t>
  </si>
  <si>
    <t>Fornecimento e instalação em vala, de cabo LVAV 3x185+95mm2, conforme peças desenhadas, ou equivalente</t>
  </si>
  <si>
    <t>1.3.2</t>
  </si>
  <si>
    <t>Idem, cabo LSVAV 4x16mm2, conforme peças desenhadas, ou equivalente</t>
  </si>
  <si>
    <t>1.3.3</t>
  </si>
  <si>
    <t>Idem, cabo XV 5G10mm2, conforme peças desenhadas, ou equivalente</t>
  </si>
  <si>
    <t>1.4</t>
  </si>
  <si>
    <t>POSTES</t>
  </si>
  <si>
    <t>1.4.1</t>
  </si>
  <si>
    <t>Fornecimento e montagem de poste de madeira tratada, hu=9m, conforme peças desenhadas ou equivalente</t>
  </si>
  <si>
    <t>1.5</t>
  </si>
  <si>
    <t>DIVERSOS</t>
  </si>
  <si>
    <t>1.5.1</t>
  </si>
  <si>
    <t>Execução de interligação de armário novo em circuito BT existente (B2/B3/B4), incluindo uniões termoretracteis e acessórios, conforme peças desenhadas ou equivalente</t>
  </si>
  <si>
    <t>1.5.2</t>
  </si>
  <si>
    <t>Execução de circuitos de terra de protecção de armários e contagem CMA, incluindo fornecimento e montagem de electrodo de terra, e cabo VV-1x35mm² de cor verde-amarelo, conforme desenho de pormenor</t>
  </si>
  <si>
    <t>1.6</t>
  </si>
  <si>
    <t>ASSISTÊNCIA TECNICA E RESPONSABILIDADE</t>
  </si>
  <si>
    <t>1.6.1</t>
  </si>
  <si>
    <t>Assistência técnica c/ 1 electricista de permanência, no espaço da Feira de S. Bernardo, durante o horário de funcionamento. Deverá acompanhar todas as ligações eventuais dos diferentes utilizadores, assegurando o cumprimento das regras técnicas. Deverá dar apoio nas ligações aos Quadros Distribuição de Tomadas, para os Feirantes. Inclui ainda a Emissão de Termos de Responsabilidade de Execução e Exploração, para as baixadas das ligações aos Quadros Eventuais da CMA (QEV-A/B/C), conforme potências previstas nas Fichas Electrotécnicas de Projecto.</t>
  </si>
  <si>
    <t>1.6.2</t>
  </si>
  <si>
    <t>Assistência técnica c/ 1 electricista de permanência, no espaço do Palco 1 da Feira de S. Bernardo, desde a preparação do espectáculo até à sua conclusão. Inclui ainda a Emissão de Termo de Responsabilidade de Execução e Exploração, para a baixada de ligação auxiliar ao Quadro Palco de 41,40kVA.</t>
  </si>
  <si>
    <t>1.7</t>
  </si>
  <si>
    <t>DESMONTAGEM</t>
  </si>
  <si>
    <t>1.7.1</t>
  </si>
  <si>
    <t>Desmontagem de cabos da rede aérea, quadro de tomadas, estrutura e quadros eventuais QEV-A/B/C, limpos e entregues em armazém da CMA. As baixadas e cabos de terra, serão desligados, isolados os terminais de ligação aos QEV-A/B/C e acondicionados no fundo das caixas do tipo C.</t>
  </si>
  <si>
    <t>Total: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</si>
</sst>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name val="Times New Roman"/>
      <family val="1"/>
    </font>
    <font>
      <b/>
      <sz val="10"/>
      <name val="Times New Roman"/>
      <family val="1"/>
    </font>
    <font>
      <b/>
      <sz val="12"/>
      <color theme="1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4" fillId="0" borderId="6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justify"/>
    </xf>
    <xf numFmtId="0" fontId="0" fillId="0" borderId="0" xfId="0" applyAlignment="1">
      <alignment wrapText="1"/>
    </xf>
    <xf numFmtId="0" fontId="0" fillId="2" borderId="1" xfId="0" applyFill="1" applyBorder="1"/>
    <xf numFmtId="0" fontId="0" fillId="2" borderId="2" xfId="0" applyFill="1" applyBorder="1" applyAlignment="1">
      <alignment horizontal="justify" vertical="top"/>
    </xf>
    <xf numFmtId="0" fontId="0" fillId="2" borderId="2" xfId="0" applyFill="1" applyBorder="1"/>
    <xf numFmtId="0" fontId="0" fillId="0" borderId="7" xfId="0" applyBorder="1"/>
    <xf numFmtId="0" fontId="0" fillId="0" borderId="3" xfId="0" applyBorder="1"/>
    <xf numFmtId="0" fontId="0" fillId="2" borderId="3" xfId="0" applyFill="1" applyBorder="1"/>
    <xf numFmtId="0" fontId="0" fillId="2" borderId="0" xfId="0" applyFill="1" applyBorder="1" applyAlignment="1">
      <alignment horizontal="justify" vertical="top"/>
    </xf>
    <xf numFmtId="0" fontId="0" fillId="2" borderId="0" xfId="0" applyFill="1" applyBorder="1"/>
    <xf numFmtId="0" fontId="0" fillId="0" borderId="8" xfId="0" applyBorder="1"/>
    <xf numFmtId="0" fontId="5" fillId="0" borderId="0" xfId="0" applyFont="1" applyAlignment="1">
      <alignment wrapText="1"/>
    </xf>
    <xf numFmtId="4" fontId="5" fillId="0" borderId="0" xfId="0" applyNumberFormat="1" applyFont="1" applyAlignment="1">
      <alignment wrapText="1"/>
    </xf>
    <xf numFmtId="0" fontId="0" fillId="0" borderId="10" xfId="0" applyBorder="1" applyAlignment="1">
      <alignment wrapText="1"/>
    </xf>
    <xf numFmtId="0" fontId="1" fillId="0" borderId="11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4" fontId="0" fillId="0" borderId="14" xfId="0" applyNumberFormat="1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4" fontId="0" fillId="0" borderId="16" xfId="0" applyNumberFormat="1" applyBorder="1" applyAlignment="1">
      <alignment horizontal="center" vertical="center" wrapText="1"/>
    </xf>
    <xf numFmtId="0" fontId="1" fillId="0" borderId="17" xfId="0" applyFont="1" applyBorder="1" applyAlignment="1">
      <alignment horizontal="justify" wrapText="1"/>
    </xf>
    <xf numFmtId="0" fontId="1" fillId="0" borderId="18" xfId="0" applyFont="1" applyBorder="1" applyAlignment="1">
      <alignment horizontal="justify" wrapText="1"/>
    </xf>
    <xf numFmtId="0" fontId="0" fillId="0" borderId="18" xfId="0" applyBorder="1" applyAlignment="1">
      <alignment horizontal="justify" wrapText="1"/>
    </xf>
    <xf numFmtId="0" fontId="0" fillId="0" borderId="19" xfId="0" applyBorder="1" applyAlignment="1">
      <alignment horizontal="justify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4" fontId="0" fillId="0" borderId="18" xfId="0" applyNumberFormat="1" applyBorder="1" applyAlignment="1">
      <alignment horizontal="center" vertical="center" wrapText="1"/>
    </xf>
    <xf numFmtId="4" fontId="0" fillId="0" borderId="19" xfId="0" applyNumberFormat="1" applyBorder="1" applyAlignment="1">
      <alignment horizontal="center" vertical="center" wrapText="1"/>
    </xf>
    <xf numFmtId="0" fontId="3" fillId="2" borderId="20" xfId="0" applyFont="1" applyFill="1" applyBorder="1" applyAlignment="1">
      <alignment horizontal="center" wrapText="1"/>
    </xf>
    <xf numFmtId="0" fontId="3" fillId="2" borderId="21" xfId="0" applyFont="1" applyFill="1" applyBorder="1" applyAlignment="1">
      <alignment horizontal="center"/>
    </xf>
    <xf numFmtId="0" fontId="3" fillId="2" borderId="2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6" fillId="2" borderId="0" xfId="0" applyFont="1" applyFill="1" applyBorder="1" applyAlignment="1">
      <alignment horizontal="center"/>
    </xf>
    <xf numFmtId="0" fontId="6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85724</xdr:rowOff>
    </xdr:from>
    <xdr:to>
      <xdr:col>1</xdr:col>
      <xdr:colOff>352521</xdr:colOff>
      <xdr:row>4</xdr:row>
      <xdr:rowOff>74</xdr:rowOff>
    </xdr:to>
    <xdr:pic>
      <xdr:nvPicPr>
        <xdr:cNvPr id="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" y="85724"/>
          <a:ext cx="790671" cy="619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4"/>
  <sheetViews>
    <sheetView tabSelected="1" topLeftCell="A29" workbookViewId="0">
      <selection activeCell="E31" sqref="E9:E31"/>
    </sheetView>
  </sheetViews>
  <sheetFormatPr defaultRowHeight="15" x14ac:dyDescent="0.25"/>
  <cols>
    <col min="1" max="1" width="7.140625" customWidth="1"/>
    <col min="2" max="2" width="48.42578125" customWidth="1"/>
    <col min="3" max="3" width="6.5703125" customWidth="1"/>
    <col min="4" max="4" width="7.7109375" customWidth="1"/>
    <col min="5" max="5" width="8.140625" customWidth="1"/>
    <col min="6" max="6" width="11.140625" customWidth="1"/>
  </cols>
  <sheetData>
    <row r="1" spans="1:6" x14ac:dyDescent="0.25">
      <c r="A1" s="4"/>
      <c r="B1" s="5"/>
      <c r="C1" s="6"/>
      <c r="D1" s="6"/>
      <c r="E1" s="6"/>
      <c r="F1" s="7"/>
    </row>
    <row r="2" spans="1:6" ht="20.25" x14ac:dyDescent="0.3">
      <c r="A2" s="8"/>
      <c r="B2" s="39" t="s">
        <v>0</v>
      </c>
      <c r="C2" s="39"/>
      <c r="D2" s="39"/>
      <c r="E2" s="39"/>
      <c r="F2" s="40"/>
    </row>
    <row r="3" spans="1:6" x14ac:dyDescent="0.25">
      <c r="A3" s="8"/>
      <c r="B3" s="41" t="s">
        <v>1</v>
      </c>
      <c r="C3" s="41"/>
      <c r="D3" s="41"/>
      <c r="E3" s="41"/>
      <c r="F3" s="42"/>
    </row>
    <row r="4" spans="1:6" ht="5.25" customHeight="1" x14ac:dyDescent="0.25">
      <c r="A4" s="9"/>
      <c r="B4" s="10"/>
      <c r="C4" s="11"/>
      <c r="D4" s="11"/>
      <c r="E4" s="11"/>
      <c r="F4" s="12"/>
    </row>
    <row r="5" spans="1:6" ht="15.75" customHeight="1" x14ac:dyDescent="0.25">
      <c r="A5" s="33" t="s">
        <v>2</v>
      </c>
      <c r="B5" s="34"/>
      <c r="C5" s="34"/>
      <c r="D5" s="34"/>
      <c r="E5" s="34"/>
      <c r="F5" s="35"/>
    </row>
    <row r="6" spans="1:6" ht="15" customHeight="1" x14ac:dyDescent="0.25">
      <c r="A6" s="36" t="s">
        <v>3</v>
      </c>
      <c r="B6" s="37"/>
      <c r="C6" s="37"/>
      <c r="D6" s="37"/>
      <c r="E6" s="37"/>
      <c r="F6" s="38"/>
    </row>
    <row r="7" spans="1:6" ht="25.5" x14ac:dyDescent="0.25">
      <c r="A7" s="1" t="s">
        <v>4</v>
      </c>
      <c r="B7" s="1" t="s">
        <v>5</v>
      </c>
      <c r="C7" s="1" t="s">
        <v>6</v>
      </c>
      <c r="D7" s="1" t="s">
        <v>7</v>
      </c>
      <c r="E7" s="2" t="s">
        <v>8</v>
      </c>
      <c r="F7" s="2" t="s">
        <v>9</v>
      </c>
    </row>
    <row r="8" spans="1:6" x14ac:dyDescent="0.25">
      <c r="A8" s="16">
        <v>1</v>
      </c>
      <c r="B8" s="25" t="s">
        <v>10</v>
      </c>
      <c r="C8" s="17"/>
      <c r="D8" s="29"/>
      <c r="E8" s="17"/>
      <c r="F8" s="29"/>
    </row>
    <row r="9" spans="1:6" x14ac:dyDescent="0.25">
      <c r="A9" s="18" t="s">
        <v>11</v>
      </c>
      <c r="B9" s="26" t="s">
        <v>12</v>
      </c>
      <c r="C9" s="19"/>
      <c r="D9" s="30"/>
      <c r="E9" s="19"/>
      <c r="F9" s="30"/>
    </row>
    <row r="10" spans="1:6" ht="30" x14ac:dyDescent="0.25">
      <c r="A10" s="20" t="s">
        <v>13</v>
      </c>
      <c r="B10" s="27" t="s">
        <v>14</v>
      </c>
      <c r="C10" s="19" t="s">
        <v>15</v>
      </c>
      <c r="D10" s="31">
        <v>450</v>
      </c>
      <c r="E10" s="21"/>
      <c r="F10" s="31">
        <f>ROUND(D10*E10,1)</f>
        <v>0</v>
      </c>
    </row>
    <row r="11" spans="1:6" ht="30" x14ac:dyDescent="0.25">
      <c r="A11" s="20" t="s">
        <v>16</v>
      </c>
      <c r="B11" s="27" t="s">
        <v>17</v>
      </c>
      <c r="C11" s="19" t="s">
        <v>15</v>
      </c>
      <c r="D11" s="31">
        <v>40</v>
      </c>
      <c r="E11" s="21"/>
      <c r="F11" s="31">
        <f t="shared" ref="F11:F31" si="0">ROUND(D11*E11,1)</f>
        <v>0</v>
      </c>
    </row>
    <row r="12" spans="1:6" x14ac:dyDescent="0.25">
      <c r="A12" s="18" t="s">
        <v>18</v>
      </c>
      <c r="B12" s="26" t="s">
        <v>19</v>
      </c>
      <c r="C12" s="19"/>
      <c r="D12" s="31"/>
      <c r="E12" s="21"/>
      <c r="F12" s="31"/>
    </row>
    <row r="13" spans="1:6" ht="90" customHeight="1" x14ac:dyDescent="0.25">
      <c r="A13" s="20" t="s">
        <v>20</v>
      </c>
      <c r="B13" s="27" t="s">
        <v>21</v>
      </c>
      <c r="C13" s="19" t="s">
        <v>22</v>
      </c>
      <c r="D13" s="31">
        <v>11</v>
      </c>
      <c r="E13" s="21"/>
      <c r="F13" s="31">
        <f t="shared" si="0"/>
        <v>0</v>
      </c>
    </row>
    <row r="14" spans="1:6" ht="75" x14ac:dyDescent="0.25">
      <c r="A14" s="20" t="s">
        <v>23</v>
      </c>
      <c r="B14" s="27" t="s">
        <v>24</v>
      </c>
      <c r="C14" s="19" t="s">
        <v>22</v>
      </c>
      <c r="D14" s="31">
        <v>4</v>
      </c>
      <c r="E14" s="21"/>
      <c r="F14" s="31">
        <f t="shared" si="0"/>
        <v>0</v>
      </c>
    </row>
    <row r="15" spans="1:6" ht="75" x14ac:dyDescent="0.25">
      <c r="A15" s="20" t="s">
        <v>25</v>
      </c>
      <c r="B15" s="27" t="s">
        <v>26</v>
      </c>
      <c r="C15" s="19" t="s">
        <v>22</v>
      </c>
      <c r="D15" s="31">
        <v>11</v>
      </c>
      <c r="E15" s="21"/>
      <c r="F15" s="31">
        <f t="shared" si="0"/>
        <v>0</v>
      </c>
    </row>
    <row r="16" spans="1:6" ht="75" x14ac:dyDescent="0.25">
      <c r="A16" s="20" t="s">
        <v>27</v>
      </c>
      <c r="B16" s="27" t="s">
        <v>28</v>
      </c>
      <c r="C16" s="19" t="s">
        <v>22</v>
      </c>
      <c r="D16" s="31">
        <v>3</v>
      </c>
      <c r="E16" s="21"/>
      <c r="F16" s="31">
        <f t="shared" si="0"/>
        <v>0</v>
      </c>
    </row>
    <row r="17" spans="1:6" ht="75" x14ac:dyDescent="0.25">
      <c r="A17" s="20" t="s">
        <v>29</v>
      </c>
      <c r="B17" s="27" t="s">
        <v>30</v>
      </c>
      <c r="C17" s="19" t="s">
        <v>22</v>
      </c>
      <c r="D17" s="31">
        <v>8</v>
      </c>
      <c r="E17" s="21"/>
      <c r="F17" s="31">
        <f t="shared" si="0"/>
        <v>0</v>
      </c>
    </row>
    <row r="18" spans="1:6" x14ac:dyDescent="0.25">
      <c r="A18" s="18" t="s">
        <v>31</v>
      </c>
      <c r="B18" s="26" t="s">
        <v>32</v>
      </c>
      <c r="C18" s="19"/>
      <c r="D18" s="31"/>
      <c r="E18" s="21"/>
      <c r="F18" s="31"/>
    </row>
    <row r="19" spans="1:6" ht="45" x14ac:dyDescent="0.25">
      <c r="A19" s="20" t="s">
        <v>33</v>
      </c>
      <c r="B19" s="27" t="s">
        <v>34</v>
      </c>
      <c r="C19" s="19" t="s">
        <v>15</v>
      </c>
      <c r="D19" s="31">
        <v>490</v>
      </c>
      <c r="E19" s="21"/>
      <c r="F19" s="31">
        <f t="shared" si="0"/>
        <v>0</v>
      </c>
    </row>
    <row r="20" spans="1:6" ht="30" x14ac:dyDescent="0.25">
      <c r="A20" s="20" t="s">
        <v>35</v>
      </c>
      <c r="B20" s="27" t="s">
        <v>36</v>
      </c>
      <c r="C20" s="19" t="s">
        <v>15</v>
      </c>
      <c r="D20" s="31">
        <v>400</v>
      </c>
      <c r="E20" s="21"/>
      <c r="F20" s="31">
        <f t="shared" si="0"/>
        <v>0</v>
      </c>
    </row>
    <row r="21" spans="1:6" ht="30" x14ac:dyDescent="0.25">
      <c r="A21" s="20" t="s">
        <v>37</v>
      </c>
      <c r="B21" s="27" t="s">
        <v>38</v>
      </c>
      <c r="C21" s="19" t="s">
        <v>15</v>
      </c>
      <c r="D21" s="31">
        <v>250</v>
      </c>
      <c r="E21" s="21"/>
      <c r="F21" s="31">
        <f t="shared" si="0"/>
        <v>0</v>
      </c>
    </row>
    <row r="22" spans="1:6" x14ac:dyDescent="0.25">
      <c r="A22" s="18" t="s">
        <v>39</v>
      </c>
      <c r="B22" s="26" t="s">
        <v>40</v>
      </c>
      <c r="C22" s="19"/>
      <c r="D22" s="31"/>
      <c r="E22" s="21"/>
      <c r="F22" s="31"/>
    </row>
    <row r="23" spans="1:6" ht="45" x14ac:dyDescent="0.25">
      <c r="A23" s="20" t="s">
        <v>41</v>
      </c>
      <c r="B23" s="27" t="s">
        <v>42</v>
      </c>
      <c r="C23" s="19" t="s">
        <v>22</v>
      </c>
      <c r="D23" s="31">
        <v>10</v>
      </c>
      <c r="E23" s="21"/>
      <c r="F23" s="31">
        <f t="shared" si="0"/>
        <v>0</v>
      </c>
    </row>
    <row r="24" spans="1:6" x14ac:dyDescent="0.25">
      <c r="A24" s="18" t="s">
        <v>43</v>
      </c>
      <c r="B24" s="26" t="s">
        <v>44</v>
      </c>
      <c r="C24" s="19"/>
      <c r="D24" s="31"/>
      <c r="E24" s="21"/>
      <c r="F24" s="31"/>
    </row>
    <row r="25" spans="1:6" ht="60" x14ac:dyDescent="0.25">
      <c r="A25" s="20" t="s">
        <v>45</v>
      </c>
      <c r="B25" s="27" t="s">
        <v>46</v>
      </c>
      <c r="C25" s="19" t="s">
        <v>22</v>
      </c>
      <c r="D25" s="31">
        <v>3</v>
      </c>
      <c r="E25" s="21"/>
      <c r="F25" s="31">
        <f t="shared" si="0"/>
        <v>0</v>
      </c>
    </row>
    <row r="26" spans="1:6" ht="75" x14ac:dyDescent="0.25">
      <c r="A26" s="20" t="s">
        <v>47</v>
      </c>
      <c r="B26" s="27" t="s">
        <v>48</v>
      </c>
      <c r="C26" s="19" t="s">
        <v>22</v>
      </c>
      <c r="D26" s="31">
        <v>29</v>
      </c>
      <c r="E26" s="21"/>
      <c r="F26" s="31">
        <f t="shared" si="0"/>
        <v>0</v>
      </c>
    </row>
    <row r="27" spans="1:6" x14ac:dyDescent="0.25">
      <c r="A27" s="18" t="s">
        <v>49</v>
      </c>
      <c r="B27" s="26" t="s">
        <v>50</v>
      </c>
      <c r="C27" s="19"/>
      <c r="D27" s="31"/>
      <c r="E27" s="21"/>
      <c r="F27" s="31"/>
    </row>
    <row r="28" spans="1:6" ht="180" x14ac:dyDescent="0.25">
      <c r="A28" s="20" t="s">
        <v>51</v>
      </c>
      <c r="B28" s="27" t="s">
        <v>52</v>
      </c>
      <c r="C28" s="19" t="s">
        <v>22</v>
      </c>
      <c r="D28" s="31">
        <v>1</v>
      </c>
      <c r="E28" s="21"/>
      <c r="F28" s="31">
        <f t="shared" si="0"/>
        <v>0</v>
      </c>
    </row>
    <row r="29" spans="1:6" ht="92.25" customHeight="1" x14ac:dyDescent="0.25">
      <c r="A29" s="20" t="s">
        <v>53</v>
      </c>
      <c r="B29" s="27" t="s">
        <v>54</v>
      </c>
      <c r="C29" s="19" t="s">
        <v>22</v>
      </c>
      <c r="D29" s="31">
        <v>1</v>
      </c>
      <c r="E29" s="21"/>
      <c r="F29" s="31">
        <f t="shared" si="0"/>
        <v>0</v>
      </c>
    </row>
    <row r="30" spans="1:6" x14ac:dyDescent="0.25">
      <c r="A30" s="18" t="s">
        <v>55</v>
      </c>
      <c r="B30" s="26" t="s">
        <v>56</v>
      </c>
      <c r="C30" s="19"/>
      <c r="D30" s="31"/>
      <c r="E30" s="21"/>
      <c r="F30" s="31"/>
    </row>
    <row r="31" spans="1:6" ht="90.75" customHeight="1" x14ac:dyDescent="0.25">
      <c r="A31" s="22" t="s">
        <v>57</v>
      </c>
      <c r="B31" s="28" t="s">
        <v>58</v>
      </c>
      <c r="C31" s="23" t="s">
        <v>22</v>
      </c>
      <c r="D31" s="32">
        <v>1</v>
      </c>
      <c r="E31" s="24"/>
      <c r="F31" s="32">
        <f t="shared" si="0"/>
        <v>0</v>
      </c>
    </row>
    <row r="32" spans="1:6" ht="15.75" x14ac:dyDescent="0.25">
      <c r="A32" s="3"/>
      <c r="B32" s="3"/>
      <c r="C32" s="3"/>
      <c r="D32" s="3"/>
      <c r="E32" s="13" t="s">
        <v>59</v>
      </c>
      <c r="F32" s="14">
        <f>SUM(F10:F31)</f>
        <v>0</v>
      </c>
    </row>
    <row r="33" spans="1:6" ht="15.75" thickBot="1" x14ac:dyDescent="0.3">
      <c r="A33" s="15"/>
      <c r="B33" s="15"/>
      <c r="C33" s="15"/>
      <c r="D33" s="15"/>
      <c r="E33" s="15"/>
      <c r="F33" s="15"/>
    </row>
    <row r="34" spans="1:6" ht="15.75" thickTop="1" x14ac:dyDescent="0.25"/>
  </sheetData>
  <mergeCells count="4">
    <mergeCell ref="A5:F5"/>
    <mergeCell ref="A6:F6"/>
    <mergeCell ref="B2:F2"/>
    <mergeCell ref="B3:F3"/>
  </mergeCells>
  <pageMargins left="0.70866141732283472" right="0.5" top="0.39370078740157483" bottom="0.35433070866141736" header="0.31496062992125984" footer="0.31496062992125984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1</vt:i4>
      </vt:variant>
    </vt:vector>
  </HeadingPairs>
  <TitlesOfParts>
    <vt:vector size="2" baseType="lpstr">
      <vt:lpstr>Folha1</vt:lpstr>
      <vt:lpstr>Folha1!Títulos_de_Impressão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Jose Ramos Ceica</dc:creator>
  <cp:lastModifiedBy>Maria Jose Ramos Ceica</cp:lastModifiedBy>
  <cp:lastPrinted>2022-08-08T16:23:02Z</cp:lastPrinted>
  <dcterms:created xsi:type="dcterms:W3CDTF">2022-08-08T15:25:28Z</dcterms:created>
  <dcterms:modified xsi:type="dcterms:W3CDTF">2022-08-09T09:50:23Z</dcterms:modified>
</cp:coreProperties>
</file>